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01"/>
  <workbookPr defaultThemeVersion="166925"/>
  <mc:AlternateContent xmlns:mc="http://schemas.openxmlformats.org/markup-compatibility/2006">
    <mc:Choice Requires="x15">
      <x15ac:absPath xmlns:x15ac="http://schemas.microsoft.com/office/spreadsheetml/2010/11/ac" url="I:\TWDB\Hydro_Conditioning\NLlano\"/>
    </mc:Choice>
  </mc:AlternateContent>
  <xr:revisionPtr revIDLastSave="3" documentId="8_{2EB66347-C36E-478F-A100-365523E51531}" xr6:coauthVersionLast="47" xr6:coauthVersionMax="47" xr10:uidLastSave="{DC4F4623-FF35-4B26-944C-A6840E1DB6D1}"/>
  <bookViews>
    <workbookView xWindow="28680" yWindow="-120" windowWidth="29040" windowHeight="17640" firstSheet="1" activeTab="1" xr2:uid="{6B47394D-03B9-41D2-AA56-ACB9E1E49D8E}"/>
  </bookViews>
  <sheets>
    <sheet name="Instructions" sheetId="13" r:id="rId1"/>
    <sheet name="Sign off-QC Stamp" sheetId="12" r:id="rId2"/>
    <sheet name="Terrain Processing" sheetId="1" r:id="rId3"/>
    <sheet name="Stream Network &amp; Watersheds" sheetId="14" r:id="rId4"/>
  </sheets>
  <externalReferences>
    <externalReference r:id="rId5"/>
    <externalReference r:id="rId6"/>
    <externalReference r:id="rId7"/>
  </externalReferences>
  <definedNames>
    <definedName name="Category" localSheetId="0">#REF!</definedName>
    <definedName name="Category" localSheetId="1">#REF!</definedName>
    <definedName name="Category" localSheetId="3">#REF!</definedName>
    <definedName name="Category">#REF!</definedName>
    <definedName name="category1" localSheetId="0">#REF!</definedName>
    <definedName name="category1" localSheetId="1">#REF!</definedName>
    <definedName name="category1" localSheetId="3">#REF!</definedName>
    <definedName name="category1">#REF!</definedName>
    <definedName name="Compliance">'[1]Other Stuff'!$A$2:$A$4</definedName>
    <definedName name="Disposition" localSheetId="0">#REF!</definedName>
    <definedName name="Disposition" localSheetId="1">#REF!</definedName>
    <definedName name="Disposition">#REF!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7" i="14" l="1"/>
  <c r="D18" i="14" s="1"/>
  <c r="D17" i="1" l="1"/>
  <c r="D18" i="1" s="1"/>
</calcChain>
</file>

<file path=xl/sharedStrings.xml><?xml version="1.0" encoding="utf-8"?>
<sst xmlns="http://schemas.openxmlformats.org/spreadsheetml/2006/main" count="111" uniqueCount="80">
  <si>
    <t>Engineering Files QC Checklists</t>
  </si>
  <si>
    <t xml:space="preserve">  </t>
  </si>
  <si>
    <t>Please insert Study Name on Sign Off tab.  This will automatically populate the remainder of the spreadsheets. Please insert the Fema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</si>
  <si>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</si>
  <si>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</si>
  <si>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</si>
  <si>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</si>
  <si>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</si>
  <si>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</si>
  <si>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</si>
  <si>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</si>
  <si>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</si>
  <si>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</si>
  <si>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TWDB TO1 North Llano</t>
  </si>
  <si>
    <t xml:space="preserve">Deliverable </t>
  </si>
  <si>
    <t>Processed terrain, 1 sqmi stream network, subbasins</t>
  </si>
  <si>
    <t>MIP Case #:</t>
  </si>
  <si>
    <t>NA</t>
  </si>
  <si>
    <t>PM:</t>
  </si>
  <si>
    <t>Seth Ahrens</t>
  </si>
  <si>
    <t>QC REVIEW ACTIVITY</t>
  </si>
  <si>
    <t>Ready for QC</t>
  </si>
  <si>
    <t>*Originator / Date :</t>
  </si>
  <si>
    <t>*By signing this you are certifying that you have performed a self check on each FIRM Panel using the checks within this checklist</t>
  </si>
  <si>
    <t xml:space="preserve">QC Review  </t>
  </si>
  <si>
    <t>*QC Reviewer/Date:</t>
  </si>
  <si>
    <t>*By signing this you are certifying that you have performed a QC check on each FIRM Panel using the checks within this checklist</t>
  </si>
  <si>
    <t>Changes Made</t>
  </si>
  <si>
    <t>*Originator/ Date :</t>
  </si>
  <si>
    <t>No changes requested</t>
  </si>
  <si>
    <t>*By signing this you are certifying that you have corrected each QC citation and not introduced additional errors</t>
  </si>
  <si>
    <t>QC Verification</t>
  </si>
  <si>
    <t>*QC Reviewer:</t>
  </si>
  <si>
    <t>No changes requested.</t>
  </si>
  <si>
    <t>Date:</t>
  </si>
  <si>
    <t>*By signing this you are certifying that each QC citation has been resolved</t>
  </si>
  <si>
    <t>PQM Approval</t>
  </si>
  <si>
    <t>*QA:</t>
  </si>
  <si>
    <t>Vikram Shrivastava</t>
  </si>
  <si>
    <t>*By signing this you are certifying that, to the best of your ability, all project requirements have been met and all QC citations were properly resolved.</t>
  </si>
  <si>
    <t>Terrain Processing / Quality Record</t>
  </si>
  <si>
    <t>Job Name / Stream Name</t>
  </si>
  <si>
    <t>Reviewer</t>
  </si>
  <si>
    <t>Date</t>
  </si>
  <si>
    <t>Iwan Thomas</t>
  </si>
  <si>
    <t>Comments for QC Reviewer from PM and/or TM</t>
  </si>
  <si>
    <t>ID</t>
  </si>
  <si>
    <t>Item to be checked</t>
  </si>
  <si>
    <t>Pass / Fail</t>
  </si>
  <si>
    <t>Reviewer Comments</t>
  </si>
  <si>
    <t>Originator Response</t>
  </si>
  <si>
    <t>Originator Comments</t>
  </si>
  <si>
    <t>Reviewer Initials</t>
  </si>
  <si>
    <t>Backcheck Response</t>
  </si>
  <si>
    <t>Are the source data documented?</t>
  </si>
  <si>
    <t>Pass</t>
  </si>
  <si>
    <t>Are the process tiles projection, units, and datum documented?</t>
  </si>
  <si>
    <t>Are the processed tiles in an appropriate projection?</t>
  </si>
  <si>
    <t>Are the processed tiles in the correction vertical units?  Confirm at locations where each data source is used.</t>
  </si>
  <si>
    <t>Are the elevations consistent with know elevation sources such as the World Topographic Base Map?</t>
  </si>
  <si>
    <t>Are there significant seams at locations transitions from one data source to another?  If so, are they justified?</t>
  </si>
  <si>
    <t>Pass, no seams</t>
  </si>
  <si>
    <t>Are there any discontinuities or gaps observed in the contours?  If so, are they justified.</t>
  </si>
  <si>
    <t>Pass, no discontinuities</t>
  </si>
  <si>
    <t>Are there any other comments regarding the terrain?</t>
  </si>
  <si>
    <t>None</t>
  </si>
  <si>
    <t>Total QC citations for this review</t>
  </si>
  <si>
    <t>Percent Passing</t>
  </si>
  <si>
    <t>Other Comments</t>
  </si>
  <si>
    <t>BLE Stream Network and Watersheds / Quality Record</t>
  </si>
  <si>
    <t>Is the terrain data source adequately documented?</t>
  </si>
  <si>
    <t>Is the process for stream network and basin delineation adequately documented?</t>
  </si>
  <si>
    <t>Were burn lines applied appropriately to similate the natural flow path through ponds and reservoirs?</t>
  </si>
  <si>
    <t>Were the burn lines applied appropriately where the top of road is part of the topography?</t>
  </si>
  <si>
    <t>Is the stream network reasonable compared to the NHD flowlines? Are significant deviations documented and justified?</t>
  </si>
  <si>
    <t>Are the basin boundaries reasonable compared to the published HUC-8, HUC-10 and/or HUC-12 watershed boundaries?  Are significant deviations documented and justified?</t>
  </si>
  <si>
    <t>Minor deviations are justifiable based on topography</t>
  </si>
  <si>
    <t>Do the the computed drainage areas reasonably match publsihed values from gages, FIS reports or other studies?</t>
  </si>
  <si>
    <t>Are there any other comments regarding the basins or hydrologic network?</t>
  </si>
  <si>
    <t>No other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</si>
</sst>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0" fillId="0" borderId="0"/>
    <xf numFmtId="0" fontId="16" fillId="0" borderId="0"/>
    <xf numFmtId="0" fontId="20" fillId="0" borderId="0"/>
  </cellStyleXfs>
  <cellXfs count="109">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1" fillId="0" borderId="21" xfId="0" applyFont="1" applyBorder="1" applyAlignment="1">
      <alignment horizontal="center" vertical="center" wrapText="1"/>
    </xf>
    <xf numFmtId="0" fontId="0" fillId="0" borderId="22" xfId="0" applyBorder="1" applyAlignment="1" applyProtection="1">
      <alignment horizontal="center" vertical="center" wrapText="1"/>
      <protection locked="0"/>
    </xf>
    <xf numFmtId="0" fontId="12" fillId="0" borderId="22" xfId="1" applyFont="1" applyBorder="1" applyAlignment="1" applyProtection="1">
      <alignment horizontal="left" vertical="center" wrapText="1"/>
      <protection locked="0"/>
    </xf>
    <xf numFmtId="0" fontId="12" fillId="0" borderId="23" xfId="0" applyFont="1" applyBorder="1" applyAlignment="1" applyProtection="1">
      <alignment vertical="center" wrapText="1"/>
      <protection locked="0"/>
    </xf>
    <xf numFmtId="0" fontId="4" fillId="0" borderId="0" xfId="0" applyFont="1" applyAlignment="1">
      <alignment vertical="center"/>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9"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30" xfId="1" applyFont="1" applyFill="1" applyBorder="1" applyAlignment="1">
      <alignment horizontal="left" vertical="center" wrapText="1"/>
    </xf>
    <xf numFmtId="9" fontId="14" fillId="6" borderId="32"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49" fontId="2" fillId="0" borderId="22" xfId="0" applyNumberFormat="1" applyFont="1" applyBorder="1" applyAlignment="1">
      <alignment horizontal="left" vertical="center" wrapText="1"/>
    </xf>
    <xf numFmtId="0" fontId="12" fillId="7" borderId="33" xfId="0" applyFont="1" applyFill="1" applyBorder="1" applyAlignment="1">
      <alignment vertical="center" wrapText="1"/>
    </xf>
    <xf numFmtId="49" fontId="2" fillId="0" borderId="19" xfId="0" applyNumberFormat="1" applyFont="1" applyBorder="1" applyAlignment="1">
      <alignment horizontal="left" vertical="center" wrapText="1"/>
    </xf>
    <xf numFmtId="49" fontId="2" fillId="0" borderId="31" xfId="0" applyNumberFormat="1" applyFont="1" applyBorder="1" applyAlignment="1">
      <alignment horizontal="left" vertical="center" wrapText="1"/>
    </xf>
    <xf numFmtId="0" fontId="0" fillId="0" borderId="31" xfId="0" applyBorder="1" applyAlignment="1" applyProtection="1">
      <alignment horizontal="center" vertical="center" wrapText="1"/>
      <protection locked="0"/>
    </xf>
    <xf numFmtId="0" fontId="12" fillId="0" borderId="31"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6" xfId="2" applyFont="1" applyBorder="1" applyAlignment="1" applyProtection="1">
      <alignment horizontal="left" vertical="center"/>
      <protection locked="0"/>
    </xf>
    <xf numFmtId="0" fontId="12" fillId="0" borderId="45" xfId="2" applyFont="1" applyBorder="1" applyAlignment="1" applyProtection="1">
      <alignment horizontal="left" vertical="center"/>
      <protection locked="0"/>
    </xf>
    <xf numFmtId="0" fontId="1" fillId="0" borderId="41" xfId="2" applyFont="1" applyBorder="1" applyAlignment="1">
      <alignment vertical="center"/>
    </xf>
    <xf numFmtId="0" fontId="14" fillId="0" borderId="37" xfId="2" applyFont="1" applyBorder="1" applyAlignment="1">
      <alignment horizontal="right" vertical="center"/>
    </xf>
    <xf numFmtId="0" fontId="16" fillId="0" borderId="38" xfId="2" applyBorder="1" applyAlignment="1" applyProtection="1">
      <alignment horizontal="left" vertical="center" wrapText="1"/>
      <protection locked="0"/>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8" xfId="2" applyBorder="1" applyAlignment="1" applyProtection="1">
      <alignment horizontal="left" vertical="center"/>
      <protection locked="0"/>
    </xf>
    <xf numFmtId="14" fontId="16" fillId="0" borderId="42"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8" xfId="2" applyFont="1" applyBorder="1" applyAlignment="1" applyProtection="1">
      <alignment horizontal="left" vertical="center" wrapText="1"/>
      <protection locked="0"/>
    </xf>
    <xf numFmtId="0" fontId="1" fillId="0" borderId="36" xfId="2" applyFont="1" applyBorder="1" applyAlignment="1">
      <alignment horizontal="left" vertical="center"/>
    </xf>
    <xf numFmtId="0" fontId="1" fillId="0" borderId="21" xfId="2" applyFont="1" applyBorder="1" applyAlignment="1">
      <alignment horizontal="left" vertic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9" fillId="8" borderId="38" xfId="2" applyFont="1" applyFill="1" applyBorder="1" applyAlignment="1">
      <alignment horizontal="center"/>
    </xf>
    <xf numFmtId="0" fontId="12" fillId="0" borderId="46" xfId="2" applyFont="1" applyBorder="1" applyAlignment="1" applyProtection="1">
      <alignment horizontal="left" vertical="center"/>
      <protection locked="0"/>
    </xf>
    <xf numFmtId="0" fontId="12" fillId="0" borderId="45" xfId="2" applyFont="1" applyBorder="1" applyAlignment="1" applyProtection="1">
      <alignment horizontal="left" vertical="center"/>
      <protection locked="0"/>
    </xf>
    <xf numFmtId="0" fontId="0" fillId="0" borderId="44" xfId="2" applyFont="1" applyBorder="1" applyAlignment="1" applyProtection="1">
      <alignment horizontal="left" vertical="center"/>
      <protection locked="0"/>
    </xf>
    <xf numFmtId="0" fontId="16" fillId="0" borderId="43"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1" xfId="2" applyFont="1" applyBorder="1" applyAlignment="1">
      <alignment horizontal="lef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35"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3" fillId="6" borderId="27" xfId="0" applyFont="1" applyFill="1" applyBorder="1" applyAlignment="1">
      <alignment horizontal="right" vertical="center" wrapText="1"/>
    </xf>
    <xf numFmtId="0" fontId="13" fillId="6" borderId="28"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31" xfId="0" applyFont="1" applyFill="1" applyBorder="1" applyAlignment="1">
      <alignment horizontal="righ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1" fillId="5" borderId="38" xfId="0" applyFont="1" applyFill="1" applyBorder="1" applyAlignment="1">
      <alignment horizontal="center" vertical="center" wrapText="1"/>
    </xf>
  </cellXfs>
  <cellStyles count="4">
    <cellStyle name="Normal" xfId="0" builtinId="0"/>
    <cellStyle name="Normal 2" xfId="1" xr:uid="{D62C008C-7810-4C17-B460-E7476C5F7F9A}"/>
    <cellStyle name="Normal 3" xfId="3" xr:uid="{EFA3B81D-64B1-4937-84AC-F6E37A49BF3A}"/>
    <cellStyle name="Normal 4" xfId="2" xr:uid="{ED410379-4E2C-42BD-A456-DF6DBE5F4801}"/>
  </cellStyles>
  <dxfs count="1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161925</xdr:colOff>
      <xdr:row>7</xdr:row>
      <xdr:rowOff>200025</xdr:rowOff>
    </xdr:from>
    <xdr:to>
      <xdr:col>3</xdr:col>
      <xdr:colOff>2438400</xdr:colOff>
      <xdr:row>7</xdr:row>
      <xdr:rowOff>958850</xdr:rowOff>
    </xdr:to>
    <xdr:pic>
      <xdr:nvPicPr>
        <xdr:cNvPr id="4" name="Picture 3">
          <a:extLst>
            <a:ext uri="{FF2B5EF4-FFF2-40B4-BE49-F238E27FC236}">
              <a16:creationId xmlns:a16="http://schemas.microsoft.com/office/drawing/2014/main" id="{EE8C1918-1E00-4D5D-A41C-03754733C2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09925" y="2647950"/>
          <a:ext cx="2276475" cy="758825"/>
        </a:xfrm>
        <a:prstGeom prst="rect">
          <a:avLst/>
        </a:prstGeom>
      </xdr:spPr>
    </xdr:pic>
    <xdr:clientData/>
  </xdr:twoCellAnchor>
  <xdr:twoCellAnchor editAs="oneCell">
    <xdr:from>
      <xdr:col>3</xdr:col>
      <xdr:colOff>104776</xdr:colOff>
      <xdr:row>10</xdr:row>
      <xdr:rowOff>38100</xdr:rowOff>
    </xdr:from>
    <xdr:to>
      <xdr:col>3</xdr:col>
      <xdr:colOff>2238376</xdr:colOff>
      <xdr:row>11</xdr:row>
      <xdr:rowOff>902</xdr:rowOff>
    </xdr:to>
    <xdr:pic>
      <xdr:nvPicPr>
        <xdr:cNvPr id="3" name="Picture 2">
          <a:extLst>
            <a:ext uri="{FF2B5EF4-FFF2-40B4-BE49-F238E27FC236}">
              <a16:creationId xmlns:a16="http://schemas.microsoft.com/office/drawing/2014/main" id="{35D1FE3B-DFD7-4D5B-AA04-7AF6F3CF8B92}"/>
            </a:ext>
          </a:extLst>
        </xdr:cNvPr>
        <xdr:cNvPicPr>
          <a:picLocks noChangeAspect="1"/>
        </xdr:cNvPicPr>
      </xdr:nvPicPr>
      <xdr:blipFill>
        <a:blip xmlns:r="http://schemas.openxmlformats.org/officeDocument/2006/relationships" r:embed="rId3"/>
        <a:stretch>
          <a:fillRect/>
        </a:stretch>
      </xdr:blipFill>
      <xdr:spPr>
        <a:xfrm>
          <a:off x="3152776" y="4057650"/>
          <a:ext cx="2133600" cy="6962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0"/>
  <sheetViews>
    <sheetView view="pageBreakPreview" zoomScaleNormal="100" zoomScaleSheetLayoutView="100" workbookViewId="0">
      <selection activeCell="H12" sqref="H12"/>
    </sheetView>
  </sheetViews>
  <sheetFormatPr defaultRowHeight="12.75"/>
  <cols>
    <col min="1" max="1" width="4.5703125" style="53" customWidth="1"/>
    <col min="2" max="2" width="93.5703125" style="56" customWidth="1"/>
    <col min="3" max="16384" width="9.140625" style="55"/>
  </cols>
  <sheetData>
    <row r="2" spans="1:4">
      <c r="B2" s="54" t="s">
        <v>0</v>
      </c>
    </row>
    <row r="3" spans="1:4">
      <c r="D3" s="57" t="s">
        <v>1</v>
      </c>
    </row>
    <row r="4" spans="1:4" ht="27.75" customHeight="1">
      <c r="A4" s="53">
        <v>1</v>
      </c>
      <c r="B4" s="58" t="s">
        <v>2</v>
      </c>
    </row>
    <row r="6" spans="1:4" ht="25.5">
      <c r="A6" s="53">
        <v>2</v>
      </c>
      <c r="B6" s="58" t="s">
        <v>3</v>
      </c>
    </row>
    <row r="8" spans="1:4" ht="38.25">
      <c r="A8" s="53">
        <v>3</v>
      </c>
      <c r="B8" s="58" t="s">
        <v>4</v>
      </c>
    </row>
    <row r="10" spans="1:4" ht="42.75" customHeight="1">
      <c r="A10" s="53">
        <v>4</v>
      </c>
      <c r="B10" s="58" t="s">
        <v>5</v>
      </c>
    </row>
    <row r="11" spans="1:4">
      <c r="B11" s="58"/>
    </row>
    <row r="12" spans="1:4" ht="76.5">
      <c r="A12" s="53">
        <v>5</v>
      </c>
      <c r="B12" s="58" t="s">
        <v>6</v>
      </c>
    </row>
    <row r="14" spans="1:4" ht="25.5">
      <c r="A14" s="53">
        <v>6</v>
      </c>
      <c r="B14" s="58" t="s">
        <v>7</v>
      </c>
    </row>
    <row r="16" spans="1:4" ht="38.25">
      <c r="A16" s="53">
        <v>7</v>
      </c>
      <c r="B16" s="58" t="s">
        <v>8</v>
      </c>
    </row>
    <row r="18" spans="1:2">
      <c r="A18" s="53">
        <v>8</v>
      </c>
      <c r="B18" s="58" t="s">
        <v>9</v>
      </c>
    </row>
    <row r="20" spans="1:2" ht="51">
      <c r="A20" s="53">
        <v>9</v>
      </c>
      <c r="B20" s="58" t="s">
        <v>10</v>
      </c>
    </row>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2"/>
  <sheetViews>
    <sheetView tabSelected="1" topLeftCell="A10" workbookViewId="0">
      <selection activeCell="D28" sqref="D28"/>
    </sheetView>
  </sheetViews>
  <sheetFormatPr defaultColWidth="9.140625" defaultRowHeight="15"/>
  <cols>
    <col min="1" max="1" width="3.140625" style="41" customWidth="1"/>
    <col min="2" max="2" width="23" style="41" customWidth="1"/>
    <col min="3" max="3" width="19.5703125" style="41" customWidth="1"/>
    <col min="4" max="4" width="82.7109375" style="41" customWidth="1"/>
    <col min="5" max="16384" width="9.140625" style="41"/>
  </cols>
  <sheetData>
    <row r="1" spans="2:4" ht="57.75" customHeight="1" thickBot="1"/>
    <row r="2" spans="2:4" ht="18.75">
      <c r="B2" s="62" t="s">
        <v>11</v>
      </c>
      <c r="C2" s="63"/>
      <c r="D2" s="64"/>
    </row>
    <row r="3" spans="2:4" s="43" customFormat="1" ht="24.75" customHeight="1">
      <c r="B3" s="42" t="s">
        <v>12</v>
      </c>
      <c r="C3" s="65" t="s">
        <v>13</v>
      </c>
      <c r="D3" s="66"/>
    </row>
    <row r="4" spans="2:4" s="43" customFormat="1" ht="24.75" customHeight="1">
      <c r="B4" s="42" t="s">
        <v>14</v>
      </c>
      <c r="C4" s="44" t="s">
        <v>15</v>
      </c>
      <c r="D4" s="45"/>
    </row>
    <row r="5" spans="2:4" s="43" customFormat="1" ht="25.5" customHeight="1">
      <c r="B5" s="42" t="s">
        <v>16</v>
      </c>
      <c r="C5" s="65" t="s">
        <v>17</v>
      </c>
      <c r="D5" s="66"/>
    </row>
    <row r="6" spans="2:4" s="43" customFormat="1" ht="25.5" customHeight="1" thickBot="1">
      <c r="B6" s="46" t="s">
        <v>18</v>
      </c>
      <c r="C6" s="67" t="s">
        <v>19</v>
      </c>
      <c r="D6" s="68"/>
    </row>
    <row r="7" spans="2:4" ht="15.75" thickBot="1">
      <c r="B7" s="69" t="s">
        <v>20</v>
      </c>
      <c r="C7" s="70"/>
      <c r="D7" s="71"/>
    </row>
    <row r="8" spans="2:4" s="43" customFormat="1" ht="81" customHeight="1">
      <c r="B8" s="60" t="s">
        <v>21</v>
      </c>
      <c r="C8" s="47" t="s">
        <v>22</v>
      </c>
      <c r="D8" s="59"/>
    </row>
    <row r="9" spans="2:4" s="43" customFormat="1" ht="23.25" customHeight="1">
      <c r="B9" s="61"/>
      <c r="C9" s="49"/>
      <c r="D9" s="50">
        <v>44497</v>
      </c>
    </row>
    <row r="10" spans="2:4" s="43" customFormat="1" ht="19.5" customHeight="1" thickBot="1">
      <c r="B10" s="72" t="s">
        <v>23</v>
      </c>
      <c r="C10" s="73"/>
      <c r="D10" s="74"/>
    </row>
    <row r="11" spans="2:4" s="43" customFormat="1" ht="57.75" customHeight="1">
      <c r="B11" s="60" t="s">
        <v>24</v>
      </c>
      <c r="C11" s="47" t="s">
        <v>25</v>
      </c>
      <c r="D11" s="48"/>
    </row>
    <row r="12" spans="2:4" s="43" customFormat="1" ht="23.25" customHeight="1">
      <c r="B12" s="61"/>
      <c r="C12" s="49"/>
      <c r="D12" s="50">
        <v>44501</v>
      </c>
    </row>
    <row r="13" spans="2:4" s="43" customFormat="1" ht="18.75" customHeight="1" thickBot="1">
      <c r="B13" s="72" t="s">
        <v>26</v>
      </c>
      <c r="C13" s="73"/>
      <c r="D13" s="74"/>
    </row>
    <row r="14" spans="2:4" s="43" customFormat="1" ht="67.5" customHeight="1">
      <c r="B14" s="60" t="s">
        <v>27</v>
      </c>
      <c r="C14" s="47" t="s">
        <v>28</v>
      </c>
      <c r="D14" s="59" t="s">
        <v>29</v>
      </c>
    </row>
    <row r="15" spans="2:4" s="43" customFormat="1" ht="23.25" customHeight="1">
      <c r="B15" s="61"/>
      <c r="C15" s="49"/>
      <c r="D15" s="50"/>
    </row>
    <row r="16" spans="2:4" s="43" customFormat="1" ht="17.25" customHeight="1" thickBot="1">
      <c r="B16" s="72" t="s">
        <v>30</v>
      </c>
      <c r="C16" s="73"/>
      <c r="D16" s="74"/>
    </row>
    <row r="17" spans="2:4" s="43" customFormat="1" ht="36" customHeight="1">
      <c r="B17" s="60" t="s">
        <v>31</v>
      </c>
      <c r="C17" s="47" t="s">
        <v>32</v>
      </c>
      <c r="D17" s="59" t="s">
        <v>33</v>
      </c>
    </row>
    <row r="18" spans="2:4" s="43" customFormat="1" ht="23.25" customHeight="1">
      <c r="B18" s="61"/>
      <c r="C18" s="49" t="s">
        <v>34</v>
      </c>
      <c r="D18" s="50"/>
    </row>
    <row r="19" spans="2:4" s="43" customFormat="1" ht="18.75" customHeight="1" thickBot="1">
      <c r="B19" s="72" t="s">
        <v>35</v>
      </c>
      <c r="C19" s="73"/>
      <c r="D19" s="74"/>
    </row>
    <row r="20" spans="2:4" s="43" customFormat="1" ht="23.25" customHeight="1">
      <c r="B20" s="75" t="s">
        <v>36</v>
      </c>
      <c r="C20" s="47" t="s">
        <v>37</v>
      </c>
      <c r="D20" s="51" t="s">
        <v>38</v>
      </c>
    </row>
    <row r="21" spans="2:4" s="43" customFormat="1" ht="23.25" customHeight="1">
      <c r="B21" s="76"/>
      <c r="C21" s="49" t="s">
        <v>34</v>
      </c>
      <c r="D21" s="52">
        <v>44691</v>
      </c>
    </row>
    <row r="22" spans="2:4" s="43" customFormat="1" ht="23.25" customHeight="1" thickBot="1">
      <c r="B22" s="72" t="s">
        <v>39</v>
      </c>
      <c r="C22" s="73"/>
      <c r="D22" s="74"/>
    </row>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93749-26A4-4B26-8280-55ED279E76FA}">
  <dimension ref="B1:BA19"/>
  <sheetViews>
    <sheetView topLeftCell="A8" zoomScale="75" zoomScaleNormal="75" workbookViewId="0">
      <selection activeCell="B4" sqref="B4:E4"/>
    </sheetView>
  </sheetViews>
  <sheetFormatPr defaultColWidth="9.140625" defaultRowHeight="11.25"/>
  <cols>
    <col min="1" max="1" width="1.28515625" style="1" customWidth="1"/>
    <col min="2" max="2" width="5" style="2" customWidth="1"/>
    <col min="3" max="3" width="76.5703125" style="1" customWidth="1"/>
    <col min="4" max="4" width="14.7109375" style="2" customWidth="1"/>
    <col min="5" max="5" width="37.140625" style="1" customWidth="1"/>
    <col min="6" max="6" width="18.140625" style="2" customWidth="1"/>
    <col min="7" max="7" width="37.85546875" style="2" customWidth="1"/>
    <col min="8" max="8" width="15.5703125" style="3" customWidth="1"/>
    <col min="9" max="9" width="31.7109375" style="1" customWidth="1"/>
    <col min="10" max="21" width="9.140625" style="1"/>
    <col min="22" max="22" width="19.28515625" style="1" customWidth="1"/>
    <col min="23" max="52" width="9.140625" style="1"/>
    <col min="53" max="53" width="37.42578125" style="1" bestFit="1" customWidth="1"/>
    <col min="54" max="16384" width="9.140625" style="1"/>
  </cols>
  <sheetData>
    <row r="1" spans="2:53" ht="45" customHeight="1" thickBot="1">
      <c r="B1" s="84"/>
      <c r="C1" s="84"/>
    </row>
    <row r="2" spans="2:53" s="4" customFormat="1" ht="21" customHeight="1" thickBot="1">
      <c r="B2" s="85" t="s">
        <v>40</v>
      </c>
      <c r="C2" s="86"/>
      <c r="D2" s="86"/>
      <c r="E2" s="86"/>
      <c r="F2" s="86"/>
      <c r="G2" s="86"/>
      <c r="H2" s="86"/>
      <c r="I2" s="87"/>
    </row>
    <row r="3" spans="2:53" s="5" customFormat="1" ht="20.25" customHeight="1" thickBot="1">
      <c r="B3" s="88" t="s">
        <v>41</v>
      </c>
      <c r="C3" s="89"/>
      <c r="D3" s="89"/>
      <c r="E3" s="90"/>
      <c r="F3" s="91" t="s">
        <v>42</v>
      </c>
      <c r="G3" s="90"/>
      <c r="H3" s="91" t="s">
        <v>43</v>
      </c>
      <c r="I3" s="92"/>
    </row>
    <row r="4" spans="2:53" ht="39.75" customHeight="1" thickBot="1">
      <c r="B4" s="77" t="s">
        <v>13</v>
      </c>
      <c r="C4" s="78"/>
      <c r="D4" s="78"/>
      <c r="E4" s="79"/>
      <c r="F4" s="80" t="s">
        <v>44</v>
      </c>
      <c r="G4" s="81"/>
      <c r="H4" s="82">
        <v>44499</v>
      </c>
      <c r="I4" s="83"/>
    </row>
    <row r="5" spans="2:53" ht="20.25" customHeight="1" thickBot="1">
      <c r="B5" s="100" t="s">
        <v>45</v>
      </c>
      <c r="C5" s="101"/>
      <c r="D5" s="101"/>
      <c r="E5" s="101"/>
      <c r="F5" s="101"/>
      <c r="G5" s="101"/>
      <c r="H5" s="101"/>
      <c r="I5" s="102"/>
    </row>
    <row r="6" spans="2:53" ht="42" customHeight="1" thickBot="1">
      <c r="B6" s="103"/>
      <c r="C6" s="104"/>
      <c r="D6" s="104"/>
      <c r="E6" s="104"/>
      <c r="F6" s="104"/>
      <c r="G6" s="104"/>
      <c r="H6" s="104"/>
      <c r="I6" s="105"/>
    </row>
    <row r="7" spans="2:53" s="5" customFormat="1" ht="35.25" customHeight="1" thickBot="1">
      <c r="B7" s="6" t="s">
        <v>46</v>
      </c>
      <c r="C7" s="7" t="s">
        <v>47</v>
      </c>
      <c r="D7" s="8" t="s">
        <v>48</v>
      </c>
      <c r="E7" s="8" t="s">
        <v>49</v>
      </c>
      <c r="F7" s="9" t="s">
        <v>50</v>
      </c>
      <c r="G7" s="9" t="s">
        <v>51</v>
      </c>
      <c r="H7" s="8" t="s">
        <v>52</v>
      </c>
      <c r="I7" s="10" t="s">
        <v>53</v>
      </c>
    </row>
    <row r="8" spans="2:53" ht="26.25" customHeight="1">
      <c r="B8" s="106"/>
      <c r="C8" s="107"/>
      <c r="D8" s="107"/>
      <c r="E8" s="107"/>
      <c r="F8" s="107"/>
      <c r="G8" s="107"/>
      <c r="H8" s="107"/>
      <c r="I8" s="108"/>
    </row>
    <row r="9" spans="2:53" ht="39" customHeight="1">
      <c r="B9" s="11">
        <v>1</v>
      </c>
      <c r="C9" s="35" t="s">
        <v>54</v>
      </c>
      <c r="D9" s="12"/>
      <c r="E9" s="13" t="s">
        <v>55</v>
      </c>
      <c r="F9" s="14"/>
      <c r="G9" s="14"/>
      <c r="H9" s="13"/>
      <c r="I9" s="15"/>
    </row>
    <row r="10" spans="2:53" ht="39" customHeight="1">
      <c r="B10" s="16">
        <v>2</v>
      </c>
      <c r="C10" s="33" t="s">
        <v>56</v>
      </c>
      <c r="D10" s="17"/>
      <c r="E10" s="18" t="s">
        <v>55</v>
      </c>
      <c r="F10" s="14"/>
      <c r="G10" s="14"/>
      <c r="H10" s="18"/>
      <c r="I10" s="19"/>
      <c r="BA10" s="20"/>
    </row>
    <row r="11" spans="2:53" ht="39" customHeight="1">
      <c r="B11" s="16">
        <v>3</v>
      </c>
      <c r="C11" s="33" t="s">
        <v>57</v>
      </c>
      <c r="D11" s="17"/>
      <c r="E11" s="18" t="s">
        <v>55</v>
      </c>
      <c r="F11" s="14"/>
      <c r="G11" s="14"/>
      <c r="H11" s="18"/>
      <c r="I11" s="19"/>
      <c r="BA11" s="20"/>
    </row>
    <row r="12" spans="2:53" ht="39" customHeight="1">
      <c r="B12" s="16">
        <v>4</v>
      </c>
      <c r="C12" s="33" t="s">
        <v>58</v>
      </c>
      <c r="D12" s="17"/>
      <c r="E12" s="18" t="s">
        <v>55</v>
      </c>
      <c r="F12" s="14"/>
      <c r="G12" s="14"/>
      <c r="H12" s="18"/>
      <c r="I12" s="19"/>
    </row>
    <row r="13" spans="2:53" ht="39" customHeight="1">
      <c r="B13" s="22">
        <v>5</v>
      </c>
      <c r="C13" s="36" t="s">
        <v>59</v>
      </c>
      <c r="D13" s="37"/>
      <c r="E13" s="38" t="s">
        <v>55</v>
      </c>
      <c r="F13" s="39"/>
      <c r="G13" s="39"/>
      <c r="H13" s="38"/>
      <c r="I13" s="40"/>
      <c r="BA13" s="20"/>
    </row>
    <row r="14" spans="2:53" ht="39" customHeight="1">
      <c r="B14" s="21">
        <v>6</v>
      </c>
      <c r="C14" s="35" t="s">
        <v>60</v>
      </c>
      <c r="D14" s="12"/>
      <c r="E14" s="13" t="s">
        <v>61</v>
      </c>
      <c r="F14" s="14"/>
      <c r="G14" s="14"/>
      <c r="H14" s="13"/>
      <c r="I14" s="15"/>
    </row>
    <row r="15" spans="2:53" ht="39" customHeight="1">
      <c r="B15" s="22">
        <v>7</v>
      </c>
      <c r="C15" s="33" t="s">
        <v>62</v>
      </c>
      <c r="D15" s="12"/>
      <c r="E15" s="18" t="s">
        <v>63</v>
      </c>
      <c r="F15" s="14"/>
      <c r="G15" s="14"/>
      <c r="H15" s="18"/>
      <c r="I15" s="19"/>
    </row>
    <row r="16" spans="2:53" ht="39" customHeight="1">
      <c r="B16" s="21">
        <v>8</v>
      </c>
      <c r="C16" s="33" t="s">
        <v>64</v>
      </c>
      <c r="D16" s="12"/>
      <c r="E16" s="18" t="s">
        <v>65</v>
      </c>
      <c r="F16" s="14"/>
      <c r="G16" s="14"/>
      <c r="H16" s="18"/>
      <c r="I16" s="19"/>
    </row>
    <row r="17" spans="2:9" ht="27.75" customHeight="1" thickBot="1">
      <c r="B17" s="93" t="s">
        <v>66</v>
      </c>
      <c r="C17" s="94"/>
      <c r="D17" s="23">
        <f>(COUNTIF(D9:D16,"Fail"))</f>
        <v>0</v>
      </c>
      <c r="E17" s="24"/>
      <c r="F17" s="25"/>
      <c r="G17" s="26"/>
      <c r="H17" s="27"/>
      <c r="I17" s="34"/>
    </row>
    <row r="18" spans="2:9" ht="27.75" customHeight="1" thickBot="1">
      <c r="B18" s="95" t="s">
        <v>67</v>
      </c>
      <c r="C18" s="96"/>
      <c r="D18" s="28">
        <f>(91-D17)/91</f>
        <v>1</v>
      </c>
      <c r="E18" s="29"/>
      <c r="F18" s="30"/>
      <c r="G18" s="31"/>
      <c r="H18" s="32"/>
      <c r="I18" s="34"/>
    </row>
    <row r="19" spans="2:9" ht="115.5" customHeight="1" thickBot="1">
      <c r="B19" s="97" t="s">
        <v>68</v>
      </c>
      <c r="C19" s="98"/>
      <c r="D19" s="98"/>
      <c r="E19" s="98"/>
      <c r="F19" s="98"/>
      <c r="G19" s="98"/>
      <c r="H19" s="98"/>
      <c r="I19" s="99"/>
    </row>
  </sheetData>
  <mergeCells count="14">
    <mergeCell ref="B17:C17"/>
    <mergeCell ref="B18:C18"/>
    <mergeCell ref="B19:I19"/>
    <mergeCell ref="B5:I5"/>
    <mergeCell ref="B6:I6"/>
    <mergeCell ref="B8:I8"/>
    <mergeCell ref="B4:E4"/>
    <mergeCell ref="F4:G4"/>
    <mergeCell ref="H4:I4"/>
    <mergeCell ref="B1:C1"/>
    <mergeCell ref="B2:I2"/>
    <mergeCell ref="B3:E3"/>
    <mergeCell ref="F3:G3"/>
    <mergeCell ref="H3:I3"/>
  </mergeCells>
  <conditionalFormatting sqref="D10">
    <cfRule type="expression" dxfId="13" priority="49">
      <formula>D10="Not applicable for this review"</formula>
    </cfRule>
  </conditionalFormatting>
  <conditionalFormatting sqref="D11:D13">
    <cfRule type="expression" dxfId="12" priority="48">
      <formula>D11="Not applicable for this review"</formula>
    </cfRule>
  </conditionalFormatting>
  <conditionalFormatting sqref="G9:G16">
    <cfRule type="expression" dxfId="11" priority="33">
      <formula>D9="Not applicable for this review"</formula>
    </cfRule>
  </conditionalFormatting>
  <conditionalFormatting sqref="D9">
    <cfRule type="expression" dxfId="10" priority="7">
      <formula>D9="Not applicable for this review"</formula>
    </cfRule>
  </conditionalFormatting>
  <conditionalFormatting sqref="D14:D16">
    <cfRule type="expression" dxfId="9" priority="6">
      <formula>D14="Not applicable for this review"</formula>
    </cfRule>
  </conditionalFormatting>
  <dataValidations count="2">
    <dataValidation type="list" allowBlank="1" showInputMessage="1" showErrorMessage="1" sqref="F18:G18" xr:uid="{7B6551AD-FE3B-44A9-82AA-BB691479ABE8}">
      <formula1>$F$508:$F$509</formula1>
    </dataValidation>
    <dataValidation type="list" allowBlank="1" showInputMessage="1" showErrorMessage="1" sqref="D9:D16 F9:F16" xr:uid="{3108A587-D46C-4544-83FD-5F1B75ADE782}">
      <formula1>#REF!</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0CA6F-AF41-41A5-9C70-48D87710AD8F}">
  <dimension ref="B1:BA19"/>
  <sheetViews>
    <sheetView topLeftCell="A8" zoomScale="75" zoomScaleNormal="75" workbookViewId="0">
      <selection activeCell="B5" sqref="B5:I5"/>
    </sheetView>
  </sheetViews>
  <sheetFormatPr defaultColWidth="9.140625" defaultRowHeight="11.25"/>
  <cols>
    <col min="1" max="1" width="1.28515625" style="1" customWidth="1"/>
    <col min="2" max="2" width="5" style="2" customWidth="1"/>
    <col min="3" max="3" width="76.5703125" style="1" customWidth="1"/>
    <col min="4" max="4" width="14.7109375" style="2" customWidth="1"/>
    <col min="5" max="5" width="37.140625" style="1" customWidth="1"/>
    <col min="6" max="6" width="18.140625" style="2" customWidth="1"/>
    <col min="7" max="7" width="37.85546875" style="2" customWidth="1"/>
    <col min="8" max="8" width="15.5703125" style="3" customWidth="1"/>
    <col min="9" max="9" width="31.7109375" style="1" customWidth="1"/>
    <col min="10" max="21" width="9.140625" style="1"/>
    <col min="22" max="22" width="19.28515625" style="1" customWidth="1"/>
    <col min="23" max="52" width="9.140625" style="1"/>
    <col min="53" max="53" width="37.42578125" style="1" bestFit="1" customWidth="1"/>
    <col min="54" max="16384" width="9.140625" style="1"/>
  </cols>
  <sheetData>
    <row r="1" spans="2:53" ht="45" customHeight="1" thickBot="1">
      <c r="B1" s="84"/>
      <c r="C1" s="84"/>
    </row>
    <row r="2" spans="2:53" s="4" customFormat="1" ht="21" customHeight="1" thickBot="1">
      <c r="B2" s="85" t="s">
        <v>69</v>
      </c>
      <c r="C2" s="86"/>
      <c r="D2" s="86"/>
      <c r="E2" s="86"/>
      <c r="F2" s="86"/>
      <c r="G2" s="86"/>
      <c r="H2" s="86"/>
      <c r="I2" s="87"/>
    </row>
    <row r="3" spans="2:53" s="5" customFormat="1" ht="20.25" customHeight="1" thickBot="1">
      <c r="B3" s="88" t="s">
        <v>41</v>
      </c>
      <c r="C3" s="89"/>
      <c r="D3" s="89"/>
      <c r="E3" s="90"/>
      <c r="F3" s="91" t="s">
        <v>42</v>
      </c>
      <c r="G3" s="90"/>
      <c r="H3" s="91" t="s">
        <v>43</v>
      </c>
      <c r="I3" s="92"/>
    </row>
    <row r="4" spans="2:53" ht="39.75" customHeight="1" thickBot="1">
      <c r="B4" s="77" t="s">
        <v>13</v>
      </c>
      <c r="C4" s="78"/>
      <c r="D4" s="78"/>
      <c r="E4" s="79"/>
      <c r="F4" s="80" t="s">
        <v>44</v>
      </c>
      <c r="G4" s="81"/>
      <c r="H4" s="82">
        <v>44499</v>
      </c>
      <c r="I4" s="83"/>
    </row>
    <row r="5" spans="2:53" ht="20.25" customHeight="1" thickBot="1">
      <c r="B5" s="100" t="s">
        <v>45</v>
      </c>
      <c r="C5" s="101"/>
      <c r="D5" s="101"/>
      <c r="E5" s="101"/>
      <c r="F5" s="101"/>
      <c r="G5" s="101"/>
      <c r="H5" s="101"/>
      <c r="I5" s="102"/>
    </row>
    <row r="6" spans="2:53" ht="42" customHeight="1" thickBot="1">
      <c r="B6" s="103"/>
      <c r="C6" s="104"/>
      <c r="D6" s="104"/>
      <c r="E6" s="104"/>
      <c r="F6" s="104"/>
      <c r="G6" s="104"/>
      <c r="H6" s="104"/>
      <c r="I6" s="105"/>
    </row>
    <row r="7" spans="2:53" s="5" customFormat="1" ht="35.25" customHeight="1" thickBot="1">
      <c r="B7" s="6" t="s">
        <v>46</v>
      </c>
      <c r="C7" s="7" t="s">
        <v>47</v>
      </c>
      <c r="D7" s="8" t="s">
        <v>48</v>
      </c>
      <c r="E7" s="8" t="s">
        <v>49</v>
      </c>
      <c r="F7" s="9" t="s">
        <v>50</v>
      </c>
      <c r="G7" s="9" t="s">
        <v>51</v>
      </c>
      <c r="H7" s="8" t="s">
        <v>52</v>
      </c>
      <c r="I7" s="10" t="s">
        <v>53</v>
      </c>
    </row>
    <row r="8" spans="2:53" ht="26.25" customHeight="1">
      <c r="B8" s="106"/>
      <c r="C8" s="107"/>
      <c r="D8" s="107"/>
      <c r="E8" s="107"/>
      <c r="F8" s="107"/>
      <c r="G8" s="107"/>
      <c r="H8" s="107"/>
      <c r="I8" s="108"/>
    </row>
    <row r="9" spans="2:53" ht="39" customHeight="1">
      <c r="B9" s="11">
        <v>1</v>
      </c>
      <c r="C9" s="35" t="s">
        <v>70</v>
      </c>
      <c r="D9" s="12" t="s">
        <v>55</v>
      </c>
      <c r="E9" s="13"/>
      <c r="F9" s="14"/>
      <c r="G9" s="14"/>
      <c r="H9" s="13"/>
      <c r="I9" s="15"/>
    </row>
    <row r="10" spans="2:53" ht="39" customHeight="1">
      <c r="B10" s="16">
        <v>2</v>
      </c>
      <c r="C10" s="33" t="s">
        <v>71</v>
      </c>
      <c r="D10" s="17" t="s">
        <v>55</v>
      </c>
      <c r="E10" s="18"/>
      <c r="F10" s="14"/>
      <c r="G10" s="14"/>
      <c r="H10" s="18"/>
      <c r="I10" s="19"/>
      <c r="BA10" s="20"/>
    </row>
    <row r="11" spans="2:53" ht="39" customHeight="1">
      <c r="B11" s="16">
        <v>3</v>
      </c>
      <c r="C11" s="33" t="s">
        <v>72</v>
      </c>
      <c r="D11" s="17" t="s">
        <v>55</v>
      </c>
      <c r="E11" s="18"/>
      <c r="F11" s="14"/>
      <c r="G11" s="14"/>
      <c r="H11" s="18"/>
      <c r="I11" s="19"/>
      <c r="BA11" s="20"/>
    </row>
    <row r="12" spans="2:53" ht="39" customHeight="1">
      <c r="B12" s="16">
        <v>4</v>
      </c>
      <c r="C12" s="33" t="s">
        <v>73</v>
      </c>
      <c r="D12" s="17" t="s">
        <v>55</v>
      </c>
      <c r="E12" s="18"/>
      <c r="F12" s="14"/>
      <c r="G12" s="14"/>
      <c r="H12" s="18"/>
      <c r="I12" s="19"/>
    </row>
    <row r="13" spans="2:53" ht="39" customHeight="1">
      <c r="B13" s="22">
        <v>5</v>
      </c>
      <c r="C13" s="36" t="s">
        <v>74</v>
      </c>
      <c r="D13" s="17" t="s">
        <v>55</v>
      </c>
      <c r="E13" s="38"/>
      <c r="F13" s="39"/>
      <c r="G13" s="39"/>
      <c r="H13" s="38"/>
      <c r="I13" s="40"/>
      <c r="BA13" s="20"/>
    </row>
    <row r="14" spans="2:53" ht="47.25">
      <c r="B14" s="21">
        <v>6</v>
      </c>
      <c r="C14" s="35" t="s">
        <v>75</v>
      </c>
      <c r="D14" s="17" t="s">
        <v>55</v>
      </c>
      <c r="E14" s="13" t="s">
        <v>76</v>
      </c>
      <c r="F14" s="14"/>
      <c r="G14" s="14"/>
      <c r="H14" s="13"/>
      <c r="I14" s="15"/>
    </row>
    <row r="15" spans="2:53" ht="39" customHeight="1">
      <c r="B15" s="22">
        <v>7</v>
      </c>
      <c r="C15" s="33" t="s">
        <v>77</v>
      </c>
      <c r="D15" s="12" t="s">
        <v>55</v>
      </c>
      <c r="E15" s="18"/>
      <c r="F15" s="14"/>
      <c r="G15" s="14"/>
      <c r="H15" s="18"/>
      <c r="I15" s="19"/>
    </row>
    <row r="16" spans="2:53" ht="39" customHeight="1">
      <c r="B16" s="11">
        <v>8</v>
      </c>
      <c r="C16" s="33" t="s">
        <v>78</v>
      </c>
      <c r="D16" s="12" t="s">
        <v>55</v>
      </c>
      <c r="E16" s="13" t="s">
        <v>79</v>
      </c>
      <c r="F16" s="14"/>
      <c r="G16" s="14"/>
      <c r="H16" s="13"/>
      <c r="I16" s="15"/>
    </row>
    <row r="17" spans="2:9" ht="27.75" customHeight="1" thickBot="1">
      <c r="B17" s="93" t="s">
        <v>66</v>
      </c>
      <c r="C17" s="94"/>
      <c r="D17" s="23">
        <f>(COUNTIF(D9:D16,"Fail"))</f>
        <v>0</v>
      </c>
      <c r="E17" s="24"/>
      <c r="F17" s="25"/>
      <c r="G17" s="26"/>
      <c r="H17" s="27"/>
      <c r="I17" s="34"/>
    </row>
    <row r="18" spans="2:9" ht="27.75" customHeight="1" thickBot="1">
      <c r="B18" s="95" t="s">
        <v>67</v>
      </c>
      <c r="C18" s="96"/>
      <c r="D18" s="28">
        <f>(91-D17)/91</f>
        <v>1</v>
      </c>
      <c r="E18" s="29"/>
      <c r="F18" s="30"/>
      <c r="G18" s="31"/>
      <c r="H18" s="32"/>
      <c r="I18" s="34"/>
    </row>
    <row r="19" spans="2:9" ht="115.5" customHeight="1" thickBot="1">
      <c r="B19" s="97" t="s">
        <v>68</v>
      </c>
      <c r="C19" s="98"/>
      <c r="D19" s="98"/>
      <c r="E19" s="98"/>
      <c r="F19" s="98"/>
      <c r="G19" s="98"/>
      <c r="H19" s="98"/>
      <c r="I19" s="99"/>
    </row>
  </sheetData>
  <mergeCells count="14">
    <mergeCell ref="B17:C17"/>
    <mergeCell ref="B18:C18"/>
    <mergeCell ref="B19:I19"/>
    <mergeCell ref="B5:I5"/>
    <mergeCell ref="B6:I6"/>
    <mergeCell ref="B8:I8"/>
    <mergeCell ref="B4:E4"/>
    <mergeCell ref="F4:G4"/>
    <mergeCell ref="H4:I4"/>
    <mergeCell ref="B1:C1"/>
    <mergeCell ref="B2:I2"/>
    <mergeCell ref="B3:E3"/>
    <mergeCell ref="F3:G3"/>
    <mergeCell ref="H3:I3"/>
  </mergeCells>
  <conditionalFormatting sqref="D10">
    <cfRule type="expression" dxfId="8" priority="21">
      <formula>D10="Not applicable for this review"</formula>
    </cfRule>
  </conditionalFormatting>
  <conditionalFormatting sqref="G9:G16">
    <cfRule type="expression" dxfId="7" priority="19">
      <formula>D9="Not applicable for this review"</formula>
    </cfRule>
  </conditionalFormatting>
  <conditionalFormatting sqref="D9">
    <cfRule type="expression" dxfId="6" priority="12">
      <formula>D9="Not applicable for this review"</formula>
    </cfRule>
  </conditionalFormatting>
  <conditionalFormatting sqref="D15">
    <cfRule type="expression" dxfId="5" priority="11">
      <formula>D15="Not applicable for this review"</formula>
    </cfRule>
  </conditionalFormatting>
  <conditionalFormatting sqref="D11">
    <cfRule type="expression" dxfId="4" priority="5">
      <formula>D11="Not applicable for this review"</formula>
    </cfRule>
  </conditionalFormatting>
  <conditionalFormatting sqref="D12">
    <cfRule type="expression" dxfId="3" priority="4">
      <formula>D12="Not applicable for this review"</formula>
    </cfRule>
  </conditionalFormatting>
  <conditionalFormatting sqref="D14">
    <cfRule type="expression" dxfId="2" priority="3">
      <formula>D14="Not applicable for this review"</formula>
    </cfRule>
  </conditionalFormatting>
  <conditionalFormatting sqref="D13">
    <cfRule type="expression" dxfId="1" priority="2">
      <formula>D13="Not applicable for this review"</formula>
    </cfRule>
  </conditionalFormatting>
  <conditionalFormatting sqref="D16">
    <cfRule type="expression" dxfId="0" priority="1">
      <formula>D16="Not applicable for this review"</formula>
    </cfRule>
  </conditionalFormatting>
  <dataValidations count="1">
    <dataValidation type="list" allowBlank="1" showInputMessage="1" showErrorMessage="1" sqref="F18:G18" xr:uid="{20EC601E-93F6-4F89-A079-F66E04EED899}">
      <formula1>$F$508:$F$509</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3BDDC5-3BE8-434B-8420-6629D37118C6}"/>
</file>

<file path=customXml/itemProps2.xml><?xml version="1.0" encoding="utf-8"?>
<ds:datastoreItem xmlns:ds="http://schemas.openxmlformats.org/officeDocument/2006/customXml" ds:itemID="{F568F185-5F01-461F-9289-50C3BBAE24F8}"/>
</file>

<file path=customXml/itemProps3.xml><?xml version="1.0" encoding="utf-8"?>
<ds:datastoreItem xmlns:ds="http://schemas.openxmlformats.org/officeDocument/2006/customXml" ds:itemID="{1E1FC6A1-F71E-49F3-920C-36C58F7CC8F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Nishtala, Santosh</cp:lastModifiedBy>
  <cp:revision/>
  <dcterms:created xsi:type="dcterms:W3CDTF">2021-05-13T14:47:28Z</dcterms:created>
  <dcterms:modified xsi:type="dcterms:W3CDTF">2022-05-10T18:10:42Z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